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45" yWindow="495" windowWidth="9780" windowHeight="11580" tabRatio="792"/>
  </bookViews>
  <sheets>
    <sheet name="Лист1" sheetId="14" r:id="rId1"/>
  </sheets>
  <calcPr calcId="144525"/>
</workbook>
</file>

<file path=xl/calcChain.xml><?xml version="1.0" encoding="utf-8"?>
<calcChain xmlns="http://schemas.openxmlformats.org/spreadsheetml/2006/main">
  <c r="B7" i="14"/>
  <c r="C7" s="1"/>
  <c r="D7" s="1"/>
  <c r="E7" s="1"/>
  <c r="F7" s="1"/>
  <c r="G7" s="1"/>
  <c r="H7" l="1"/>
  <c r="I7" s="1"/>
  <c r="J7" s="1"/>
  <c r="K7" s="1"/>
  <c r="L7" s="1"/>
  <c r="M7" s="1"/>
  <c r="N7" s="1"/>
  <c r="O7" s="1"/>
  <c r="P7" s="1"/>
  <c r="Q7" s="1"/>
  <c r="R7" s="1"/>
</calcChain>
</file>

<file path=xl/sharedStrings.xml><?xml version="1.0" encoding="utf-8"?>
<sst xmlns="http://schemas.openxmlformats.org/spreadsheetml/2006/main" count="22" uniqueCount="22">
  <si>
    <t>Измерение артериального давления</t>
  </si>
  <si>
    <t>Измерение внутриглазного давления</t>
  </si>
  <si>
    <t>Флюорография легких</t>
  </si>
  <si>
    <t>Маммография обеих молочных желез (для женщин)</t>
  </si>
  <si>
    <t>Антропометрия (измерение роста стоя, массы тела, окружности талии), расчет индекса массы тела</t>
  </si>
  <si>
    <t>м</t>
  </si>
  <si>
    <t>ж</t>
  </si>
  <si>
    <t>пол</t>
  </si>
  <si>
    <t xml:space="preserve">Определение относительного суммарного 
сердечно-сосудистого риска </t>
  </si>
  <si>
    <t>Электрокардиография (в покое)</t>
  </si>
  <si>
    <t xml:space="preserve">Исследование кала на скрытую кровь иммунохимическим методом </t>
  </si>
  <si>
    <t xml:space="preserve">Определение уровня общего холестерина в крови (экспресс-методом) </t>
  </si>
  <si>
    <t xml:space="preserve">Определение уровня глюкозы в крови натощак  (экспресс-методом) </t>
  </si>
  <si>
    <t>Определение абсолютного суммарного сердечно-
сосудистого риска у граждан, не 
имеющих заболеваний, связанных 
с атеросклерозом,  сахарным диабетом второго типа и хронических болезней почек</t>
  </si>
  <si>
    <t xml:space="preserve">Определение простат-специфического антигена (ПСА) в крови </t>
  </si>
  <si>
    <t>Осмотр фельдшером (акушеркой),  взятие  с использованиещетки цитологической цервикальной  мазка (соскоба) с поверхности шейки матки (наружного маточного зева) и цервикального канала на цитологическое исследование (для женщин)</t>
  </si>
  <si>
    <t>Прием (осмотр) врачом-терапевтом,по завершению исследований первого этапа диспансеризации,проводимых с периодичностью 1 раз в 2 года  при наличии выявленных патологических изменений,включающий определение в соответствии с выявленными изменениями медицинских показаний для обследований и консультаций в рамках второго этапа диспансеризации</t>
  </si>
  <si>
    <t>Прием (осмотр) врачом-терапевтом,по завершению исследований первого этапа диспансеризации,проводимых с периодичностью 1 раз в 3 года,включающий установление диагноза,определение группы здоровья, группы диспансерного наблюдения,проведение краткого профилактического консультирования, включая рекомендации по здоровому питанию,уровню физической активности,отказу от курения табака и пагубного потребления алкоголя,определениия медицинских показаний для обследований и консультаций в рамках второго этапа диспансеризации</t>
  </si>
  <si>
    <t>Индивидуальное профилактическое консультирование в отделении (кабинете) медицинской профилактики для граждан в возрасте до 72 лет с высокой относительным  и высоким и очень высоким абсолютным сердечно-сосудистым риском,и (или)ожирением,и (или) гиперхолестеринемией с уровнем общего холестерина 8 ммоль/л и более и (или) курящих более 20 сигарет в день; направление указанных граждан на углубленное ( индивидуальное или групповое)профилактическое консультирование вне рамок диспансеризации</t>
  </si>
  <si>
    <t xml:space="preserve">Опрос (анкетирование), в целях выявления жалоб, характерных для  неинфекционных заболеваний, личного анамнеза,курения,потребления алкоголя, риска потребления наркотических средств и психотропных веществ, характера питания, физической активности, а также в целях выявления у граждан в возрасте 75 лет и старше риска падений, жалоб. характерных для остеопороза, депрессии, сердечной недостаточности, некоррегированных нарушений слуха и зрения </t>
  </si>
  <si>
    <t>Приложение №28</t>
  </si>
  <si>
    <t>Тарифы по I этапу диспансеризации определенных групп взрослого населения по стоимости услуг на 2019 год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</si>
</sst>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0" fillId="0" borderId="0" xfId="2" applyFont="1"/>
    <xf numFmtId="0" fontId="0" fillId="0" borderId="0" xfId="0" applyFill="1" applyBorder="1" applyAlignment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colors>
    <mruColors>
      <color rgb="FFFF7C80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"/>
  <sheetViews>
    <sheetView tabSelected="1" view="pageBreakPreview" zoomScale="60" workbookViewId="0">
      <selection activeCell="M6" sqref="M6"/>
    </sheetView>
  </sheetViews>
  <sheetFormatPr defaultRowHeight="15"/>
  <cols>
    <col min="1" max="1" width="4.28515625" customWidth="1"/>
    <col min="2" max="2" width="23" customWidth="1"/>
    <col min="3" max="3" width="13.140625" customWidth="1"/>
    <col min="4" max="4" width="9.140625" customWidth="1"/>
    <col min="5" max="5" width="11.7109375" customWidth="1"/>
    <col min="6" max="6" width="9.42578125" customWidth="1"/>
    <col min="7" max="7" width="10.7109375" customWidth="1"/>
    <col min="8" max="8" width="15" customWidth="1"/>
    <col min="9" max="9" width="10.5703125" customWidth="1"/>
    <col min="10" max="10" width="13" customWidth="1"/>
    <col min="13" max="13" width="24.85546875" customWidth="1"/>
    <col min="14" max="14" width="11.7109375" customWidth="1"/>
    <col min="15" max="15" width="13.28515625" customWidth="1"/>
    <col min="16" max="16" width="14.7109375" customWidth="1"/>
    <col min="17" max="17" width="25.140625" customWidth="1"/>
    <col min="18" max="18" width="20.85546875" customWidth="1"/>
  </cols>
  <sheetData>
    <row r="1" spans="1:20" ht="18.75">
      <c r="M1" s="5"/>
      <c r="N1" s="5"/>
      <c r="O1" s="5"/>
      <c r="P1" s="5"/>
      <c r="Q1" s="5"/>
      <c r="R1" s="5" t="s">
        <v>20</v>
      </c>
      <c r="S1" s="4"/>
      <c r="T1" s="4"/>
    </row>
    <row r="2" spans="1:20" ht="18.75">
      <c r="M2" s="5"/>
      <c r="N2" s="5"/>
      <c r="O2" s="5"/>
      <c r="P2" s="5"/>
      <c r="Q2" s="5"/>
      <c r="R2" s="5"/>
      <c r="S2" s="4"/>
      <c r="T2" s="4"/>
    </row>
    <row r="4" spans="1:20" ht="19.5" customHeight="1">
      <c r="A4" s="12" t="s">
        <v>21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0" ht="24.75" customHeight="1">
      <c r="G5" s="3"/>
      <c r="H5" s="3"/>
      <c r="I5" s="7"/>
      <c r="J5" s="7"/>
      <c r="K5" s="7"/>
      <c r="L5" s="7"/>
    </row>
    <row r="6" spans="1:20" ht="291.75" customHeight="1">
      <c r="A6" s="1" t="s">
        <v>7</v>
      </c>
      <c r="B6" s="8" t="s">
        <v>19</v>
      </c>
      <c r="C6" s="2" t="s">
        <v>4</v>
      </c>
      <c r="D6" s="2" t="s">
        <v>0</v>
      </c>
      <c r="E6" s="2" t="s">
        <v>11</v>
      </c>
      <c r="F6" s="2" t="s">
        <v>12</v>
      </c>
      <c r="G6" s="2" t="s">
        <v>8</v>
      </c>
      <c r="H6" s="2" t="s">
        <v>13</v>
      </c>
      <c r="I6" s="2" t="s">
        <v>9</v>
      </c>
      <c r="J6" s="2" t="s">
        <v>15</v>
      </c>
      <c r="K6" s="2" t="s">
        <v>2</v>
      </c>
      <c r="L6" s="2" t="s">
        <v>3</v>
      </c>
      <c r="M6" s="9" t="s">
        <v>18</v>
      </c>
      <c r="N6" s="9" t="s">
        <v>14</v>
      </c>
      <c r="O6" s="9" t="s">
        <v>10</v>
      </c>
      <c r="P6" s="9" t="s">
        <v>1</v>
      </c>
      <c r="Q6" s="10" t="s">
        <v>17</v>
      </c>
      <c r="R6" s="10" t="s">
        <v>16</v>
      </c>
    </row>
    <row r="7" spans="1:20" ht="18" customHeight="1">
      <c r="A7" s="1">
        <v>1</v>
      </c>
      <c r="B7" s="1">
        <f>A7+1</f>
        <v>2</v>
      </c>
      <c r="C7" s="1">
        <f t="shared" ref="C7:L7" si="0">B7+1</f>
        <v>3</v>
      </c>
      <c r="D7" s="1">
        <f t="shared" si="0"/>
        <v>4</v>
      </c>
      <c r="E7" s="1">
        <f t="shared" si="0"/>
        <v>5</v>
      </c>
      <c r="F7" s="1">
        <f t="shared" si="0"/>
        <v>6</v>
      </c>
      <c r="G7" s="1">
        <f t="shared" si="0"/>
        <v>7</v>
      </c>
      <c r="H7" s="1">
        <f t="shared" si="0"/>
        <v>8</v>
      </c>
      <c r="I7" s="1">
        <f t="shared" si="0"/>
        <v>9</v>
      </c>
      <c r="J7" s="1">
        <f t="shared" si="0"/>
        <v>10</v>
      </c>
      <c r="K7" s="1">
        <f t="shared" si="0"/>
        <v>11</v>
      </c>
      <c r="L7" s="1">
        <f t="shared" si="0"/>
        <v>12</v>
      </c>
      <c r="M7" s="1">
        <f t="shared" ref="M7" si="1">L7+1</f>
        <v>13</v>
      </c>
      <c r="N7" s="1">
        <f t="shared" ref="N7" si="2">M7+1</f>
        <v>14</v>
      </c>
      <c r="O7" s="1">
        <f t="shared" ref="O7" si="3">N7+1</f>
        <v>15</v>
      </c>
      <c r="P7" s="1">
        <f t="shared" ref="P7" si="4">O7+1</f>
        <v>16</v>
      </c>
      <c r="Q7" s="1">
        <f t="shared" ref="Q7" si="5">P7+1</f>
        <v>17</v>
      </c>
      <c r="R7" s="1">
        <f t="shared" ref="R7" si="6">Q7+1</f>
        <v>18</v>
      </c>
    </row>
    <row r="8" spans="1:20" ht="47.25" customHeight="1">
      <c r="A8" s="1" t="s">
        <v>5</v>
      </c>
      <c r="B8" s="11">
        <v>19.0518</v>
      </c>
      <c r="C8" s="11">
        <v>21.4361</v>
      </c>
      <c r="D8" s="11">
        <v>11.9102</v>
      </c>
      <c r="E8" s="11">
        <v>116.71770000000001</v>
      </c>
      <c r="F8" s="11">
        <v>60.737499999999997</v>
      </c>
      <c r="G8" s="11">
        <v>75.032000000000011</v>
      </c>
      <c r="H8" s="11">
        <v>75.032000000000011</v>
      </c>
      <c r="I8" s="11">
        <v>209.61500000000001</v>
      </c>
      <c r="J8" s="11">
        <v>0</v>
      </c>
      <c r="K8" s="11">
        <v>104.8075</v>
      </c>
      <c r="L8" s="11">
        <v>0</v>
      </c>
      <c r="M8" s="11">
        <v>202.60900000000001</v>
      </c>
      <c r="N8" s="11">
        <v>146.22200000000001</v>
      </c>
      <c r="O8" s="11">
        <v>151.26180000000002</v>
      </c>
      <c r="P8" s="11">
        <v>35.730600000000003</v>
      </c>
      <c r="Q8" s="11">
        <v>303.71010000000001</v>
      </c>
      <c r="R8" s="11">
        <v>303.71010000000001</v>
      </c>
    </row>
    <row r="9" spans="1:20" ht="49.5" customHeight="1">
      <c r="A9" s="1" t="s">
        <v>6</v>
      </c>
      <c r="B9" s="11">
        <v>19.0518</v>
      </c>
      <c r="C9" s="11">
        <v>21.4361</v>
      </c>
      <c r="D9" s="11">
        <v>11.9102</v>
      </c>
      <c r="E9" s="11">
        <v>116.71770000000001</v>
      </c>
      <c r="F9" s="11">
        <v>60.737499999999997</v>
      </c>
      <c r="G9" s="11">
        <v>75.032000000000011</v>
      </c>
      <c r="H9" s="11">
        <v>75.032000000000011</v>
      </c>
      <c r="I9" s="11">
        <v>209.61500000000001</v>
      </c>
      <c r="J9" s="11">
        <v>91.710799999999992</v>
      </c>
      <c r="K9" s="11">
        <v>104.8075</v>
      </c>
      <c r="L9" s="11">
        <v>373.9735</v>
      </c>
      <c r="M9" s="11">
        <v>202.60900000000001</v>
      </c>
      <c r="N9" s="11">
        <v>146.22200000000001</v>
      </c>
      <c r="O9" s="11">
        <v>151.26180000000002</v>
      </c>
      <c r="P9" s="11">
        <v>35.730600000000003</v>
      </c>
      <c r="Q9" s="11">
        <v>303.71010000000001</v>
      </c>
      <c r="R9" s="11">
        <v>303.71010000000001</v>
      </c>
    </row>
    <row r="11" spans="1:20">
      <c r="J11" s="6"/>
    </row>
    <row r="12" spans="1:20">
      <c r="J12" s="6"/>
    </row>
    <row r="13" spans="1:20">
      <c r="J13" s="6"/>
    </row>
    <row r="14" spans="1:20">
      <c r="J14" s="6"/>
    </row>
    <row r="15" spans="1:20">
      <c r="J15" s="6"/>
    </row>
    <row r="16" spans="1:20">
      <c r="J16" s="6"/>
    </row>
    <row r="17" spans="10:10">
      <c r="J17" s="6"/>
    </row>
    <row r="18" spans="10:10">
      <c r="J18" s="6"/>
    </row>
    <row r="19" spans="10:10">
      <c r="J19" s="6"/>
    </row>
    <row r="20" spans="10:10">
      <c r="J20" s="6"/>
    </row>
    <row r="21" spans="10:10">
      <c r="J21" s="6"/>
    </row>
    <row r="22" spans="10:10">
      <c r="J22" s="6"/>
    </row>
    <row r="23" spans="10:10">
      <c r="J23" s="6"/>
    </row>
    <row r="24" spans="10:10">
      <c r="J24" s="6"/>
    </row>
    <row r="25" spans="10:10">
      <c r="J25" s="6"/>
    </row>
    <row r="26" spans="10:10">
      <c r="J26" s="6"/>
    </row>
    <row r="27" spans="10:10">
      <c r="J27" s="6"/>
    </row>
    <row r="28" spans="10:10">
      <c r="J28" s="6"/>
    </row>
    <row r="29" spans="10:10">
      <c r="J29" s="6"/>
    </row>
    <row r="30" spans="10:10">
      <c r="J30" s="6"/>
    </row>
    <row r="31" spans="10:10">
      <c r="J31" s="6"/>
    </row>
  </sheetData>
  <mergeCells count="1">
    <mergeCell ref="A4:Q4"/>
  </mergeCells>
  <pageMargins left="0" right="0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2018-12-14T11:56:11Z</dcterms:modified>
</cp:coreProperties>
</file>